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Лист1!$A$1:$J$27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" i="1" l="1"/>
  <c r="G19" i="1"/>
  <c r="G5" i="1"/>
  <c r="G20" i="1" l="1"/>
  <c r="G13" i="1"/>
  <c r="G11" i="1" s="1"/>
  <c r="G3" i="1"/>
  <c r="G24" i="1" s="1"/>
</calcChain>
</file>

<file path=xl/sharedStrings.xml><?xml version="1.0" encoding="utf-8"?>
<sst xmlns="http://schemas.openxmlformats.org/spreadsheetml/2006/main" count="88" uniqueCount="60">
  <si>
    <t>№          п/п</t>
  </si>
  <si>
    <t>НПА</t>
  </si>
  <si>
    <t xml:space="preserve">КБК </t>
  </si>
  <si>
    <t>Сумма, руб.</t>
  </si>
  <si>
    <t>Цель</t>
  </si>
  <si>
    <t>Примечание (ГРБС, получатель,  и др.)</t>
  </si>
  <si>
    <t xml:space="preserve"> Наименование</t>
  </si>
  <si>
    <t>№</t>
  </si>
  <si>
    <t>Дата</t>
  </si>
  <si>
    <t xml:space="preserve">Утвержденный объем  резервного фонда </t>
  </si>
  <si>
    <t>1.1</t>
  </si>
  <si>
    <t>решение Совета депутатов МО "Усть-Коксинский район"</t>
  </si>
  <si>
    <t xml:space="preserve">бюджетные ассигнования резервного фонда </t>
  </si>
  <si>
    <t>2.</t>
  </si>
  <si>
    <t xml:space="preserve">Увеличение объема  резервного фонда </t>
  </si>
  <si>
    <t>2.1</t>
  </si>
  <si>
    <t>3.</t>
  </si>
  <si>
    <t xml:space="preserve">Уменьшение объема  резервного фонда </t>
  </si>
  <si>
    <t>3.1</t>
  </si>
  <si>
    <t>Использование средств резервного фонда</t>
  </si>
  <si>
    <t xml:space="preserve"> 092 1403  061010Ш000 540</t>
  </si>
  <si>
    <t>Усть-Коксинское сельское поселение</t>
  </si>
  <si>
    <t>092 1403  061010Ш000 540</t>
  </si>
  <si>
    <t>Огневское сельское поселение</t>
  </si>
  <si>
    <t xml:space="preserve"> 092 1403  061010Ш000 540 </t>
  </si>
  <si>
    <t xml:space="preserve"> 092 0113  093010Ш000 244</t>
  </si>
  <si>
    <t>Верх-Уймонское сельское поселение</t>
  </si>
  <si>
    <t>5-3</t>
  </si>
  <si>
    <t>7-2</t>
  </si>
  <si>
    <t xml:space="preserve">увеличение бюджетных ассигнований резервного фонда </t>
  </si>
  <si>
    <t xml:space="preserve"> Распоряжение  Главы  МО "Усть-Коксинский район" РА</t>
  </si>
  <si>
    <t xml:space="preserve"> Распоряжение  Главы МО "Усть-Коксинский район" РА</t>
  </si>
  <si>
    <t>Верх-Уймонскому сельскому поселению в размере 76 246 рублей, с. Верх-Уймон очистка водоотводных каналов, Карагайскому сельскому поселению в размере 45 169  рублей,  село Карагай, устранение наледи на реке Кувырчек, Усть-Коксинскому сельскому поселению, с.Усть-Кокса  в размере 126 997  рублей для прокладки водопропускной трубы и недопущения затопления жителей села Усть-Кокса проживающих по ул. Сухова, Октябрьская и в размере 195 473 рубля для оплаты выполненных противопаводковых мероприятий в период схода талых вод и предотвращения риска возникновения чрезвычайной ситуации в селе Усть-Кокса, с. Баштала, Горбуновскому сельскому поселению в размере 104 478  рублей для обустройства водоотводного канала и водопропускной трубы для недопущения подтопления жилых домов в п. Октябрьское, по ул. Центральная, Огневскому сельскому поселению в размере 376 261 рубль для укладки водопропускных и бесперебойного транспортного сообщения с н.п. Сахсабай</t>
  </si>
  <si>
    <t>274</t>
  </si>
  <si>
    <t>364</t>
  </si>
  <si>
    <t>414</t>
  </si>
  <si>
    <t>426</t>
  </si>
  <si>
    <t>Сельские поселения</t>
  </si>
  <si>
    <t>Администрации МО «Усть-Коксинский район»</t>
  </si>
  <si>
    <t>На устранение образовавшегося провала в селе Усть-Кокса, ул. Юшкина</t>
  </si>
  <si>
    <t xml:space="preserve">На проведение работ по углублению  русла реки Баштала </t>
  </si>
  <si>
    <t>На восстановление аварийного моста в селе Талда через реку Талда</t>
  </si>
  <si>
    <t>Талдинское сельское поселение</t>
  </si>
  <si>
    <t>На проведение работ по углублению русла водоотводного канала в районе «Глиняного лога» в с. Усть-Кокса.</t>
  </si>
  <si>
    <t>На проведение работ по углублению  и расчистки русла реки Кастахта  в с. Кастахта</t>
  </si>
  <si>
    <t>Чендекскому сельскому поселению 27057,0 рублей  на проведение работ по углублению русла реки Чендек и Амурскому сельскому поселению 20000,0 рублейна проведение работ по ремонту пешеходного перехода через р. Юстик.</t>
  </si>
  <si>
    <t xml:space="preserve">Для защиты жилых домов от образования наледи и затопления жилых домов      13 828 рублей в с. Усть-Кокса по ул. Тихая и 39 599 рублей в с. Баштала по ул. Родниковая  </t>
  </si>
  <si>
    <t xml:space="preserve"> Для проведения экстренных работ по отводу русла р. Кызылта в целях предотвращения слияния данной реки с рекой Окол в селе Тихонькая и подтопления жилых домов в селе Тихонькая</t>
  </si>
  <si>
    <t>242/1</t>
  </si>
  <si>
    <t>14-1</t>
  </si>
  <si>
    <t xml:space="preserve">уменьшение бюджетных ассигнований резервного фонда </t>
  </si>
  <si>
    <t>345</t>
  </si>
  <si>
    <t>На углубление русла реки Кайтанак в с. Мараловодка</t>
  </si>
  <si>
    <t>352/1</t>
  </si>
  <si>
    <t>Остаток  фонда  по  состоянию на 01.01.2024 г</t>
  </si>
  <si>
    <t>2.2</t>
  </si>
  <si>
    <t>12-1</t>
  </si>
  <si>
    <t>3.2</t>
  </si>
  <si>
    <t xml:space="preserve">Внесение изменений в  распоряжение от 12.04.2023г № 128  «О перераспределении лимитов резервного фонда Администрации МО «Усть-Коксинский район» РА </t>
  </si>
  <si>
    <t>Заместитель начальника финансового управления                                                             Н.Б.Шаркова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</si>
</sst>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center"/>
    </xf>
    <xf numFmtId="0" fontId="3" fillId="2" borderId="8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49" fontId="1" fillId="2" borderId="2" xfId="0" applyNumberFormat="1" applyFont="1" applyFill="1" applyBorder="1"/>
    <xf numFmtId="14" fontId="1" fillId="2" borderId="2" xfId="0" applyNumberFormat="1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center" wrapText="1"/>
    </xf>
    <xf numFmtId="49" fontId="3" fillId="2" borderId="8" xfId="0" applyNumberFormat="1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 wrapText="1"/>
    </xf>
    <xf numFmtId="49" fontId="6" fillId="2" borderId="5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center" wrapText="1"/>
    </xf>
    <xf numFmtId="14" fontId="1" fillId="2" borderId="1" xfId="0" applyNumberFormat="1" applyFont="1" applyFill="1" applyBorder="1" applyAlignment="1">
      <alignment wrapText="1"/>
    </xf>
    <xf numFmtId="49" fontId="1" fillId="2" borderId="2" xfId="0" applyNumberFormat="1" applyFont="1" applyFill="1" applyBorder="1" applyAlignment="1">
      <alignment horizontal="center" wrapText="1"/>
    </xf>
    <xf numFmtId="14" fontId="1" fillId="2" borderId="2" xfId="0" applyNumberFormat="1" applyFont="1" applyFill="1" applyBorder="1" applyAlignment="1">
      <alignment wrapText="1"/>
    </xf>
    <xf numFmtId="0" fontId="1" fillId="0" borderId="0" xfId="0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43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/>
    <xf numFmtId="0" fontId="3" fillId="2" borderId="5" xfId="0" applyFont="1" applyFill="1" applyBorder="1" applyAlignment="1">
      <alignment horizontal="center" wrapText="1"/>
    </xf>
    <xf numFmtId="164" fontId="1" fillId="2" borderId="8" xfId="0" applyNumberFormat="1" applyFont="1" applyFill="1" applyBorder="1" applyAlignment="1">
      <alignment horizontal="center" wrapText="1"/>
    </xf>
    <xf numFmtId="164" fontId="1" fillId="2" borderId="10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/>
    </xf>
    <xf numFmtId="0" fontId="5" fillId="2" borderId="12" xfId="0" applyFont="1" applyFill="1" applyBorder="1" applyAlignment="1">
      <alignment horizontal="left" wrapText="1"/>
    </xf>
    <xf numFmtId="49" fontId="1" fillId="2" borderId="11" xfId="0" applyNumberFormat="1" applyFont="1" applyFill="1" applyBorder="1" applyAlignment="1">
      <alignment horizontal="center" wrapText="1"/>
    </xf>
    <xf numFmtId="14" fontId="1" fillId="2" borderId="11" xfId="0" applyNumberFormat="1" applyFont="1" applyFill="1" applyBorder="1" applyAlignment="1">
      <alignment wrapText="1"/>
    </xf>
    <xf numFmtId="49" fontId="1" fillId="2" borderId="9" xfId="0" applyNumberFormat="1" applyFont="1" applyFill="1" applyBorder="1" applyAlignment="1">
      <alignment horizontal="center" wrapText="1"/>
    </xf>
    <xf numFmtId="0" fontId="7" fillId="2" borderId="2" xfId="0" applyFont="1" applyFill="1" applyBorder="1" applyAlignment="1">
      <alignment wrapText="1"/>
    </xf>
    <xf numFmtId="14" fontId="1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wrapText="1"/>
    </xf>
    <xf numFmtId="49" fontId="3" fillId="0" borderId="8" xfId="0" applyNumberFormat="1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left" wrapText="1"/>
    </xf>
    <xf numFmtId="49" fontId="1" fillId="0" borderId="2" xfId="0" applyNumberFormat="1" applyFont="1" applyFill="1" applyBorder="1"/>
    <xf numFmtId="14" fontId="1" fillId="0" borderId="2" xfId="0" applyNumberFormat="1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164" fontId="1" fillId="2" borderId="8" xfId="0" applyNumberFormat="1" applyFont="1" applyFill="1" applyBorder="1" applyAlignment="1">
      <alignment horizontal="center"/>
    </xf>
    <xf numFmtId="164" fontId="1" fillId="2" borderId="10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0" fontId="4" fillId="2" borderId="10" xfId="0" applyFont="1" applyFill="1" applyBorder="1" applyAlignment="1">
      <alignment horizontal="center" wrapText="1"/>
    </xf>
    <xf numFmtId="164" fontId="4" fillId="2" borderId="2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4" fontId="4" fillId="2" borderId="8" xfId="0" applyNumberFormat="1" applyFont="1" applyFill="1" applyBorder="1" applyAlignment="1">
      <alignment horizontal="center"/>
    </xf>
    <xf numFmtId="164" fontId="4" fillId="2" borderId="10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 wrapText="1"/>
    </xf>
    <xf numFmtId="49" fontId="1" fillId="2" borderId="10" xfId="0" applyNumberFormat="1" applyFont="1" applyFill="1" applyBorder="1" applyAlignment="1">
      <alignment horizontal="center" wrapText="1"/>
    </xf>
    <xf numFmtId="164" fontId="1" fillId="2" borderId="8" xfId="0" applyNumberFormat="1" applyFont="1" applyFill="1" applyBorder="1" applyAlignment="1">
      <alignment horizontal="center" wrapText="1"/>
    </xf>
    <xf numFmtId="164" fontId="1" fillId="2" borderId="10" xfId="0" applyNumberFormat="1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164" fontId="1" fillId="0" borderId="8" xfId="0" applyNumberFormat="1" applyFont="1" applyFill="1" applyBorder="1" applyAlignment="1">
      <alignment horizontal="center"/>
    </xf>
    <xf numFmtId="164" fontId="1" fillId="0" borderId="10" xfId="0" applyNumberFormat="1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horizontal="center" wrapText="1"/>
    </xf>
    <xf numFmtId="164" fontId="1" fillId="2" borderId="8" xfId="0" applyNumberFormat="1" applyFont="1" applyFill="1" applyBorder="1" applyAlignment="1">
      <alignment horizontal="center" vertical="center"/>
    </xf>
    <xf numFmtId="164" fontId="1" fillId="2" borderId="1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4" fillId="0" borderId="8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  <xf numFmtId="2" fontId="1" fillId="2" borderId="11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zoomScale="86" zoomScaleNormal="86" zoomScaleSheetLayoutView="88" workbookViewId="0">
      <selection activeCell="G21" sqref="G21:H21"/>
    </sheetView>
  </sheetViews>
  <sheetFormatPr defaultRowHeight="15" x14ac:dyDescent="0.25"/>
  <cols>
    <col min="2" max="2" width="50.28515625" customWidth="1"/>
    <col min="4" max="4" width="14.5703125" customWidth="1"/>
    <col min="7" max="7" width="15.42578125" bestFit="1" customWidth="1"/>
    <col min="9" max="9" width="74.5703125" customWidth="1"/>
    <col min="10" max="10" width="27.28515625" customWidth="1"/>
  </cols>
  <sheetData>
    <row r="1" spans="1:10" ht="15.75" x14ac:dyDescent="0.25">
      <c r="A1" s="54" t="s">
        <v>0</v>
      </c>
      <c r="B1" s="56" t="s">
        <v>1</v>
      </c>
      <c r="C1" s="56"/>
      <c r="D1" s="56"/>
      <c r="E1" s="57" t="s">
        <v>2</v>
      </c>
      <c r="F1" s="58"/>
      <c r="G1" s="61" t="s">
        <v>3</v>
      </c>
      <c r="H1" s="62"/>
      <c r="I1" s="70" t="s">
        <v>4</v>
      </c>
      <c r="J1" s="71" t="s">
        <v>5</v>
      </c>
    </row>
    <row r="2" spans="1:10" ht="15.75" x14ac:dyDescent="0.25">
      <c r="A2" s="55"/>
      <c r="B2" s="1" t="s">
        <v>6</v>
      </c>
      <c r="C2" s="2" t="s">
        <v>7</v>
      </c>
      <c r="D2" s="2" t="s">
        <v>8</v>
      </c>
      <c r="E2" s="59"/>
      <c r="F2" s="60"/>
      <c r="G2" s="63"/>
      <c r="H2" s="64"/>
      <c r="I2" s="70"/>
      <c r="J2" s="72"/>
    </row>
    <row r="3" spans="1:10" ht="15.75" x14ac:dyDescent="0.25">
      <c r="A3" s="3">
        <v>1</v>
      </c>
      <c r="B3" s="65" t="s">
        <v>9</v>
      </c>
      <c r="C3" s="66"/>
      <c r="D3" s="66"/>
      <c r="E3" s="66"/>
      <c r="F3" s="67"/>
      <c r="G3" s="68">
        <f>G4</f>
        <v>1000000</v>
      </c>
      <c r="H3" s="69"/>
      <c r="I3" s="69"/>
      <c r="J3" s="69"/>
    </row>
    <row r="4" spans="1:10" ht="31.5" x14ac:dyDescent="0.25">
      <c r="A4" s="3" t="s">
        <v>10</v>
      </c>
      <c r="B4" s="4" t="s">
        <v>11</v>
      </c>
      <c r="C4" s="5" t="s">
        <v>27</v>
      </c>
      <c r="D4" s="6">
        <v>44915</v>
      </c>
      <c r="E4" s="50"/>
      <c r="F4" s="51"/>
      <c r="G4" s="52">
        <v>1000000</v>
      </c>
      <c r="H4" s="53"/>
      <c r="I4" s="7" t="s">
        <v>12</v>
      </c>
      <c r="J4" s="8"/>
    </row>
    <row r="5" spans="1:10" ht="15.75" x14ac:dyDescent="0.25">
      <c r="A5" s="3" t="s">
        <v>13</v>
      </c>
      <c r="B5" s="65" t="s">
        <v>14</v>
      </c>
      <c r="C5" s="66"/>
      <c r="D5" s="66"/>
      <c r="E5" s="66"/>
      <c r="F5" s="67"/>
      <c r="G5" s="73">
        <f>G6+G7</f>
        <v>1261300</v>
      </c>
      <c r="H5" s="74"/>
      <c r="I5" s="9"/>
      <c r="J5" s="10"/>
    </row>
    <row r="6" spans="1:10" ht="31.5" x14ac:dyDescent="0.25">
      <c r="A6" s="11" t="s">
        <v>15</v>
      </c>
      <c r="B6" s="4" t="s">
        <v>11</v>
      </c>
      <c r="C6" s="5" t="s">
        <v>28</v>
      </c>
      <c r="D6" s="6">
        <v>45013</v>
      </c>
      <c r="E6" s="50"/>
      <c r="F6" s="51"/>
      <c r="G6" s="52">
        <v>1000000</v>
      </c>
      <c r="H6" s="53"/>
      <c r="I6" s="7" t="s">
        <v>29</v>
      </c>
      <c r="J6" s="10"/>
    </row>
    <row r="7" spans="1:10" ht="31.5" x14ac:dyDescent="0.25">
      <c r="A7" s="11" t="s">
        <v>55</v>
      </c>
      <c r="B7" s="4" t="s">
        <v>11</v>
      </c>
      <c r="C7" s="5" t="s">
        <v>56</v>
      </c>
      <c r="D7" s="6">
        <v>45259</v>
      </c>
      <c r="E7" s="50"/>
      <c r="F7" s="51"/>
      <c r="G7" s="52">
        <v>261300</v>
      </c>
      <c r="H7" s="53"/>
      <c r="I7" s="7" t="s">
        <v>29</v>
      </c>
      <c r="J7" s="10"/>
    </row>
    <row r="8" spans="1:10" ht="34.15" customHeight="1" x14ac:dyDescent="0.25">
      <c r="A8" s="3" t="s">
        <v>16</v>
      </c>
      <c r="B8" s="65" t="s">
        <v>17</v>
      </c>
      <c r="C8" s="66"/>
      <c r="D8" s="66"/>
      <c r="E8" s="66"/>
      <c r="F8" s="67"/>
      <c r="G8" s="73">
        <f>G9+G10</f>
        <v>677489.78</v>
      </c>
      <c r="H8" s="74"/>
      <c r="I8" s="9"/>
      <c r="J8" s="10"/>
    </row>
    <row r="9" spans="1:10" ht="46.9" customHeight="1" x14ac:dyDescent="0.25">
      <c r="A9" s="43" t="s">
        <v>18</v>
      </c>
      <c r="B9" s="44" t="s">
        <v>11</v>
      </c>
      <c r="C9" s="45" t="s">
        <v>49</v>
      </c>
      <c r="D9" s="46">
        <v>45289</v>
      </c>
      <c r="E9" s="79"/>
      <c r="F9" s="80"/>
      <c r="G9" s="81">
        <v>361228.78</v>
      </c>
      <c r="H9" s="82"/>
      <c r="I9" s="47" t="s">
        <v>50</v>
      </c>
      <c r="J9" s="10"/>
    </row>
    <row r="10" spans="1:10" ht="32.25" customHeight="1" x14ac:dyDescent="0.25">
      <c r="A10" s="11" t="s">
        <v>57</v>
      </c>
      <c r="B10" s="44" t="s">
        <v>11</v>
      </c>
      <c r="C10" s="5" t="s">
        <v>56</v>
      </c>
      <c r="D10" s="6">
        <v>45259</v>
      </c>
      <c r="E10" s="12"/>
      <c r="F10" s="13"/>
      <c r="G10" s="52">
        <v>316261</v>
      </c>
      <c r="H10" s="53"/>
      <c r="I10" s="47" t="s">
        <v>50</v>
      </c>
      <c r="J10" s="10"/>
    </row>
    <row r="11" spans="1:10" ht="15.75" x14ac:dyDescent="0.25">
      <c r="A11" s="31">
        <v>4</v>
      </c>
      <c r="B11" s="65" t="s">
        <v>19</v>
      </c>
      <c r="C11" s="66"/>
      <c r="D11" s="66"/>
      <c r="E11" s="66"/>
      <c r="F11" s="67"/>
      <c r="G11" s="68">
        <f>SUM(G12:H22)</f>
        <v>1583810.22</v>
      </c>
      <c r="H11" s="69"/>
      <c r="I11" s="14"/>
      <c r="J11" s="10"/>
    </row>
    <row r="12" spans="1:10" ht="51" customHeight="1" x14ac:dyDescent="0.25">
      <c r="A12" s="15"/>
      <c r="B12" s="7" t="s">
        <v>30</v>
      </c>
      <c r="C12" s="16">
        <v>51</v>
      </c>
      <c r="D12" s="6">
        <v>44967</v>
      </c>
      <c r="E12" s="75" t="s">
        <v>24</v>
      </c>
      <c r="F12" s="76"/>
      <c r="G12" s="77">
        <v>53427</v>
      </c>
      <c r="H12" s="78"/>
      <c r="I12" s="17" t="s">
        <v>46</v>
      </c>
      <c r="J12" s="18" t="s">
        <v>21</v>
      </c>
    </row>
    <row r="13" spans="1:10" ht="225" customHeight="1" x14ac:dyDescent="0.25">
      <c r="A13" s="15"/>
      <c r="B13" s="7" t="s">
        <v>31</v>
      </c>
      <c r="C13" s="16">
        <v>128</v>
      </c>
      <c r="D13" s="6">
        <v>45028</v>
      </c>
      <c r="E13" s="75" t="s">
        <v>20</v>
      </c>
      <c r="F13" s="76"/>
      <c r="G13" s="77">
        <f>76246+45169+126997+195473+104478+376261</f>
        <v>924624</v>
      </c>
      <c r="H13" s="78"/>
      <c r="I13" s="17" t="s">
        <v>32</v>
      </c>
      <c r="J13" s="41" t="s">
        <v>37</v>
      </c>
    </row>
    <row r="14" spans="1:10" ht="53.25" customHeight="1" x14ac:dyDescent="0.25">
      <c r="A14" s="15"/>
      <c r="B14" s="7" t="s">
        <v>30</v>
      </c>
      <c r="C14" s="16">
        <v>162</v>
      </c>
      <c r="D14" s="6">
        <v>45063</v>
      </c>
      <c r="E14" s="75" t="s">
        <v>20</v>
      </c>
      <c r="F14" s="76"/>
      <c r="G14" s="77">
        <v>32353</v>
      </c>
      <c r="H14" s="78"/>
      <c r="I14" s="17" t="s">
        <v>39</v>
      </c>
      <c r="J14" s="19" t="s">
        <v>38</v>
      </c>
    </row>
    <row r="15" spans="1:10" ht="45" x14ac:dyDescent="0.25">
      <c r="A15" s="15"/>
      <c r="B15" s="7" t="s">
        <v>31</v>
      </c>
      <c r="C15" s="16">
        <v>190</v>
      </c>
      <c r="D15" s="6">
        <v>45086</v>
      </c>
      <c r="E15" s="75" t="s">
        <v>25</v>
      </c>
      <c r="F15" s="76"/>
      <c r="G15" s="52">
        <v>41608</v>
      </c>
      <c r="H15" s="53"/>
      <c r="I15" s="17" t="s">
        <v>47</v>
      </c>
      <c r="J15" s="18" t="s">
        <v>26</v>
      </c>
    </row>
    <row r="16" spans="1:10" ht="30" x14ac:dyDescent="0.25">
      <c r="A16" s="15"/>
      <c r="B16" s="7" t="s">
        <v>31</v>
      </c>
      <c r="C16" s="42" t="s">
        <v>48</v>
      </c>
      <c r="D16" s="6">
        <v>45127</v>
      </c>
      <c r="E16" s="75" t="s">
        <v>20</v>
      </c>
      <c r="F16" s="76"/>
      <c r="G16" s="52">
        <v>407089</v>
      </c>
      <c r="H16" s="53"/>
      <c r="I16" s="48" t="s">
        <v>40</v>
      </c>
      <c r="J16" s="17" t="s">
        <v>21</v>
      </c>
    </row>
    <row r="17" spans="1:10" ht="30" x14ac:dyDescent="0.25">
      <c r="A17" s="15"/>
      <c r="B17" s="20" t="s">
        <v>30</v>
      </c>
      <c r="C17" s="21" t="s">
        <v>33</v>
      </c>
      <c r="D17" s="40">
        <v>45161</v>
      </c>
      <c r="E17" s="75" t="s">
        <v>20</v>
      </c>
      <c r="F17" s="76"/>
      <c r="G17" s="52">
        <v>56802</v>
      </c>
      <c r="H17" s="53"/>
      <c r="I17" s="49" t="s">
        <v>41</v>
      </c>
      <c r="J17" s="18" t="s">
        <v>42</v>
      </c>
    </row>
    <row r="18" spans="1:10" ht="30" x14ac:dyDescent="0.25">
      <c r="A18" s="15"/>
      <c r="B18" s="20" t="s">
        <v>30</v>
      </c>
      <c r="C18" s="21" t="s">
        <v>51</v>
      </c>
      <c r="D18" s="40">
        <v>45212</v>
      </c>
      <c r="E18" s="75" t="s">
        <v>20</v>
      </c>
      <c r="F18" s="76"/>
      <c r="G18" s="84">
        <v>200000</v>
      </c>
      <c r="H18" s="85"/>
      <c r="I18" s="49" t="s">
        <v>52</v>
      </c>
      <c r="J18" s="18" t="s">
        <v>23</v>
      </c>
    </row>
    <row r="19" spans="1:10" ht="45" x14ac:dyDescent="0.25">
      <c r="A19" s="15"/>
      <c r="B19" s="20" t="s">
        <v>30</v>
      </c>
      <c r="C19" s="21" t="s">
        <v>53</v>
      </c>
      <c r="D19" s="40">
        <v>45222</v>
      </c>
      <c r="E19" s="75" t="s">
        <v>20</v>
      </c>
      <c r="F19" s="76"/>
      <c r="G19" s="84">
        <f>-316261</f>
        <v>-316261</v>
      </c>
      <c r="H19" s="85"/>
      <c r="I19" s="49" t="s">
        <v>58</v>
      </c>
      <c r="J19" s="18" t="s">
        <v>23</v>
      </c>
    </row>
    <row r="20" spans="1:10" ht="46.5" customHeight="1" x14ac:dyDescent="0.25">
      <c r="A20" s="15"/>
      <c r="B20" s="7" t="s">
        <v>30</v>
      </c>
      <c r="C20" s="23" t="s">
        <v>34</v>
      </c>
      <c r="D20" s="24">
        <v>45240</v>
      </c>
      <c r="E20" s="75" t="s">
        <v>22</v>
      </c>
      <c r="F20" s="76"/>
      <c r="G20" s="83">
        <f>27057+20000</f>
        <v>47057</v>
      </c>
      <c r="H20" s="83"/>
      <c r="I20" s="39" t="s">
        <v>45</v>
      </c>
      <c r="J20" s="18" t="s">
        <v>37</v>
      </c>
    </row>
    <row r="21" spans="1:10" ht="32.25" customHeight="1" x14ac:dyDescent="0.25">
      <c r="A21" s="15"/>
      <c r="B21" s="7" t="s">
        <v>31</v>
      </c>
      <c r="C21" s="21" t="s">
        <v>35</v>
      </c>
      <c r="D21" s="22">
        <v>45274</v>
      </c>
      <c r="E21" s="75" t="s">
        <v>22</v>
      </c>
      <c r="F21" s="76"/>
      <c r="G21" s="77">
        <v>36382.53</v>
      </c>
      <c r="H21" s="78"/>
      <c r="I21" s="17" t="s">
        <v>43</v>
      </c>
      <c r="J21" s="18" t="s">
        <v>21</v>
      </c>
    </row>
    <row r="22" spans="1:10" ht="30" x14ac:dyDescent="0.25">
      <c r="A22" s="15"/>
      <c r="B22" s="7" t="s">
        <v>31</v>
      </c>
      <c r="C22" s="21" t="s">
        <v>36</v>
      </c>
      <c r="D22" s="22">
        <v>45285</v>
      </c>
      <c r="E22" s="75" t="s">
        <v>22</v>
      </c>
      <c r="F22" s="76"/>
      <c r="G22" s="77">
        <v>100728.69</v>
      </c>
      <c r="H22" s="78"/>
      <c r="I22" s="17" t="s">
        <v>44</v>
      </c>
      <c r="J22" s="18" t="s">
        <v>21</v>
      </c>
    </row>
    <row r="23" spans="1:10" ht="15.75" x14ac:dyDescent="0.25">
      <c r="A23" s="34"/>
      <c r="B23" s="35"/>
      <c r="C23" s="36"/>
      <c r="D23" s="37"/>
      <c r="E23" s="38"/>
      <c r="F23" s="38"/>
      <c r="G23" s="32"/>
      <c r="H23" s="33"/>
      <c r="I23" s="17"/>
      <c r="J23" s="18"/>
    </row>
    <row r="24" spans="1:10" ht="15.75" x14ac:dyDescent="0.25">
      <c r="A24" s="87" t="s">
        <v>54</v>
      </c>
      <c r="B24" s="88"/>
      <c r="C24" s="88"/>
      <c r="D24" s="88"/>
      <c r="E24" s="88"/>
      <c r="F24" s="88"/>
      <c r="G24" s="68">
        <f>(G3+G5)-(G8+G11)</f>
        <v>0</v>
      </c>
      <c r="H24" s="69"/>
      <c r="I24" s="89"/>
      <c r="J24" s="89"/>
    </row>
    <row r="25" spans="1:10" ht="15.75" x14ac:dyDescent="0.25">
      <c r="A25" s="25"/>
      <c r="B25" s="25"/>
      <c r="C25" s="26"/>
      <c r="D25" s="25"/>
      <c r="E25" s="25"/>
      <c r="F25" s="27"/>
      <c r="G25" s="90"/>
      <c r="H25" s="90"/>
      <c r="I25" s="28"/>
      <c r="J25" s="29"/>
    </row>
    <row r="26" spans="1:10" ht="15.75" x14ac:dyDescent="0.25">
      <c r="A26" s="30"/>
      <c r="B26" s="86" t="s">
        <v>59</v>
      </c>
      <c r="C26" s="86"/>
      <c r="D26" s="86"/>
      <c r="E26" s="86"/>
      <c r="F26" s="86"/>
      <c r="G26" s="86"/>
      <c r="H26" s="86"/>
      <c r="I26" s="86"/>
      <c r="J26" s="86"/>
    </row>
  </sheetData>
  <mergeCells count="51">
    <mergeCell ref="B26:J26"/>
    <mergeCell ref="E22:F22"/>
    <mergeCell ref="G22:H22"/>
    <mergeCell ref="A24:F24"/>
    <mergeCell ref="G24:H24"/>
    <mergeCell ref="I24:J24"/>
    <mergeCell ref="G25:H25"/>
    <mergeCell ref="E17:F17"/>
    <mergeCell ref="G17:H17"/>
    <mergeCell ref="E20:F20"/>
    <mergeCell ref="G20:H20"/>
    <mergeCell ref="E21:F21"/>
    <mergeCell ref="G21:H21"/>
    <mergeCell ref="E18:F18"/>
    <mergeCell ref="G18:H18"/>
    <mergeCell ref="E19:F19"/>
    <mergeCell ref="G19:H19"/>
    <mergeCell ref="E14:F14"/>
    <mergeCell ref="G14:H14"/>
    <mergeCell ref="E15:F15"/>
    <mergeCell ref="G15:H15"/>
    <mergeCell ref="E16:F16"/>
    <mergeCell ref="G16:H16"/>
    <mergeCell ref="E13:F13"/>
    <mergeCell ref="G13:H13"/>
    <mergeCell ref="B8:F8"/>
    <mergeCell ref="G8:H8"/>
    <mergeCell ref="E9:F9"/>
    <mergeCell ref="G9:H9"/>
    <mergeCell ref="G10:H10"/>
    <mergeCell ref="B11:F11"/>
    <mergeCell ref="G11:H11"/>
    <mergeCell ref="E12:F12"/>
    <mergeCell ref="G12:H12"/>
    <mergeCell ref="I1:I2"/>
    <mergeCell ref="J1:J2"/>
    <mergeCell ref="B5:F5"/>
    <mergeCell ref="G5:H5"/>
    <mergeCell ref="I3:J3"/>
    <mergeCell ref="E4:F4"/>
    <mergeCell ref="G4:H4"/>
    <mergeCell ref="E7:F7"/>
    <mergeCell ref="G7:H7"/>
    <mergeCell ref="A1:A2"/>
    <mergeCell ref="B1:D1"/>
    <mergeCell ref="E1:F2"/>
    <mergeCell ref="G1:H2"/>
    <mergeCell ref="B3:F3"/>
    <mergeCell ref="G3:H3"/>
    <mergeCell ref="E6:F6"/>
    <mergeCell ref="G6:H6"/>
  </mergeCells>
  <pageMargins left="0.70866141732283472" right="0.70866141732283472" top="0.74803149606299213" bottom="0.35433070866141736" header="0.31496062992125984" footer="0.31496062992125984"/>
  <pageSetup paperSize="9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2024-03-28T11:07:32Z</dcterms:modified>
</cp:coreProperties>
</file>